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Lithuania\"/>
    </mc:Choice>
  </mc:AlternateContent>
  <xr:revisionPtr revIDLastSave="0" documentId="13_ncr:1_{15B80D74-9C8E-4859-8C00-A7116E859F7D}"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1"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<sst xmlns="http://schemas.openxmlformats.org/spreadsheetml/2006/main" count="599" uniqueCount="264">
  <si>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</si>
  <si>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</si>
  <si>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</si>
  <si>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</si>
  <si>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</si>
  <si>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</si>
  <si>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</si>
  <si>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</si>
  <si>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</si>
  <si>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</si>
  <si>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</si>
  <si>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</si>
  <si>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</si>
  <si>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</si>
  <si>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</si>
  <si>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</si>
  <si>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</si>
  <si>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</si>
  <si>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</si>
  <si>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</si>
  <si>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</si>
  <si>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</si>
  <si>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</si>
  <si>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</si>
  <si>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</si>
  <si>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</si>
  <si>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</si>
  <si>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</si>
  <si>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</si>
  <si>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</si>
  <si>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</si>
  <si>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</si>
  <si>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</si>
  <si>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</si>
  <si>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</si>
  <si>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</si>
  <si>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</si>
  <si>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</si>
  <si>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</si>
  <si>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</si>
  <si>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</si>
  <si>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</si>
  <si>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</si>
  <si>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</si>
  <si>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</si>
  <si>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</si>
  <si>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</si>
  <si>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</si>
  <si>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</si>
  <si>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</si>
  <si>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</si>
  <si>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</si>
  <si>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</si>
  <si>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</si>
  <si>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</si>
  <si>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</si>
  <si>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</si>
  <si>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</si>
  <si>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</si>
  <si>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</si>
  <si>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</si>
  <si>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</si>
  <si>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</si>
  <si>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</si>
  <si>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</si>
  <si>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</si>
  <si>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</si>
  <si>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</si>
  <si>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</si>
  <si>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</si>
  <si>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</si>
  <si>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</si>
  <si>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</si>
  <si>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</si>
  <si>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</si>
  <si>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</si>
  <si>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</si>
  <si>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</si>
  <si>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</si>
  <si>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</si>
  <si>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</si>
  <si>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</si>
  <si>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</si>
  <si>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</si>
  <si>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</si>
  <si>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</si>
  <si>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</si>
  <si>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</si>
  <si>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</si>
  <si>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</si>
  <si>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</si>
  <si>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</si>
  <si>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</si>
  <si>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</si>
  <si>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</si>
  <si>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</si>
  <si>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</si>
  <si>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</si>
  <si>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</si>
  <si>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</si>
  <si>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</si>
  <si>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</si>
  <si>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</si>
  <si>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</si>
  <si>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</si>
  <si>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</si>
  <si>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</si>
  <si>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</si>
  <si>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</si>
  <si>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</si>
  <si>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</si>
  <si>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</si>
  <si>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</si>
  <si>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</si>
  <si>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</si>
  <si>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</si>
  <si>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</si>
  <si>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</si>
  <si>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</si>
  <si>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</si>
  <si>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</si>
  <si>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</si>
  <si>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</si>
  <si>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</si>
  <si>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</si>
  <si>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</si>
  <si>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</si>
  <si>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</si>
  <si>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</si>
  <si>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</si>
  <si>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</si>
  <si>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</si>
  <si>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</si>
  <si>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</si>
  <si>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</si>
  <si>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</si>
  <si>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</si>
  <si>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</si>
  <si>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</si>
  <si>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</si>
  <si>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</si>
  <si>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</si>
  <si>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</si>
  <si>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</si>
  <si>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</si>
  <si>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</si>
  <si>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</si>
  <si>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</si>
  <si>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</si>
  <si>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</si>
  <si>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</si>
  <si>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</si>
  <si>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</si>
  <si>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</si>
  <si>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</si>
  <si>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</si>
  <si>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</si>
  <si>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</si>
  <si>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</si>
  <si>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</si>
  <si>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</si>
  <si>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</si>
  <si>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</si>
  <si>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</si>
  <si>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</si>
  <si>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</si>
  <si>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</si>
  <si>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</si>
  <si>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</si>
  <si>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</si>
  <si>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</si>
  <si>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</si>
  <si>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</si>
  <si>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</si>
  <si>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</si>
  <si>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</si>
  <si>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</si>
  <si>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</si>
  <si>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</si>
  <si>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</si>
  <si>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</si>
  <si>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</si>
  <si>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</si>
  <si>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</si>
  <si>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</si>
  <si>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</si>
  <si>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</si>
  <si>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</si>
  <si>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</si>
  <si>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</si>
  <si>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</si>
  <si>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</si>
  <si>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</si>
  <si>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</si>
  <si>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</si>
  <si>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</si>
  <si>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</si>
  <si>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</si>
  <si>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</si>
  <si>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</si>
  <si>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</si>
  <si>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</si>
  <si>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</si>
  <si>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</si>
  <si>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</si>
  <si>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</si>
  <si>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</si>
  <si>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</si>
  <si>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</si>
  <si>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</si>
  <si>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</si>
  <si>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</si>
  <si>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</si>
  <si>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</si>
  <si>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</si>
  <si>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</si>
  <si>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</si>
  <si>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</si>
  <si>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</si>
  <si>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</si>
  <si>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</si>
  <si>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</si>
  <si>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</si>
  <si>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</si>
  <si>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</si>
  <si>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</si>
  <si>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</si>
  <si>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</si>
  <si>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</si>
  <si>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</si>
  <si>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</si>
  <si>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</si>
  <si>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</si>
  <si>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</si>
  <si>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</si>
  <si>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</si>
  <si>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</si>
  <si>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</si>
  <si>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</si>
  <si>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</si>
  <si>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</si>
  <si>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</si>
  <si>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</si>
  <si>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</si>
  <si>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</si>
  <si>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</si>
  <si>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</si>
  <si>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</si>
  <si>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</si>
  <si>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</si>
  <si>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</si>
  <si>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</si>
  <si>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</si>
  <si>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</si>
  <si>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</si>
  <si>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</si>
  <si>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</si>
  <si>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</si>
  <si>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</si>
  <si>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Environmental Protection Agency</t>
  </si>
  <si>
    <t>Data collection, annalysis, reporting to EU institutions of waste statistics</t>
  </si>
  <si>
    <t>The deposit-return system has been operating in Lithuania since 2016. The system covers all SUP beverage bottles up to 3 l, except bottles for drinkable dairy products (the latter account for ~6% of the beverage bottles market). In 2023, the collection efficiency of SUP beverage bottles in the deposit return system reached ~93%.</t>
  </si>
  <si>
    <t>Beverage packaging not covered by the deposit return system was collected in co-mingled containers for plastic and other waste or went to MBT plants together with mixed municipal waste. To estimate the amount of SUP waste collected in a mixed waste flow, the waste composition study is required.</t>
  </si>
  <si>
    <t>https://aaa.lrv.lt/lt/veiklos-sritys/atliekos/. Some of the indicators reflect the data used in the calculation of the quantity of SUP packaging generated and collected. For example, in the sub-link &lt;Pakuočių atliekos (Packaging waste) (https://aaa.lrv.lt/lt/veiklos-sritys/atliekos/atlieku-apskaita/atlieku-apskaitos-duomenys/pakuociu-atliekos/)&gt; are published data on the quantities of plastic packaging placed on the market (= generated) and treated (= collected); in the sub-link &lt; Suvestinėje pagal atliekų kodus (Summary according to waste codes) (https://aaa.lrv.lt/lt/veiklos-sritys/atliekos/atlieku-apskaita/atlieku-apskaitos-duomenys/suvestine-pagal-atlieku-kodus/)&gt; - data on the collection, generation and management of waste according to the codes of the List of Waste are published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</si>
</sst>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31" fillId="0" borderId="66" xfId="0" applyFont="1" applyBorder="1"/>
    <xf numFmtId="0" fontId="31" fillId="0" borderId="67" xfId="0" applyFont="1" applyBorder="1"/>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8" t="s">
        <v>0</v>
      </c>
      <c r="C2" s="14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9" t="s">
        <v>1</v>
      </c>
      <c r="C3" s="14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50" t="s">
        <v>2</v>
      </c>
      <c r="C4" s="15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51" t="s">
        <v>3</v>
      </c>
      <c r="C6" s="15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45" t="s">
        <v>4</v>
      </c>
      <c r="C7" s="14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51" t="s">
        <v>5</v>
      </c>
      <c r="C9" s="151"/>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45" t="s">
        <v>6</v>
      </c>
      <c r="C10" s="14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7" t="s">
        <v>7</v>
      </c>
      <c r="C12" s="14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tabSelected="1" topLeftCell="A3" zoomScale="85" zoomScaleNormal="85" workbookViewId="0">
      <selection activeCell="E19" sqref="E19"/>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33"/>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40" t="s">
        <v>26</v>
      </c>
      <c r="E5" s="1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227</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44" t="s">
        <v>30</v>
      </c>
      <c r="E10" s="144"/>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42" t="s">
        <v>33</v>
      </c>
      <c r="E13" s="143"/>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34" t="s">
        <v>36</v>
      </c>
      <c r="E14" s="135"/>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Lithuania</v>
      </c>
      <c r="C15" s="82">
        <f>$E$8</f>
        <v>2023</v>
      </c>
      <c r="D15" s="8" t="s">
        <v>37</v>
      </c>
      <c r="E15" s="57">
        <v>13651.41</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36" t="s">
        <v>38</v>
      </c>
      <c r="E16" s="137"/>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Lithuania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Lithuania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Lithuania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Lithuania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Lithuania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Lithuania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Lithuania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Lithuania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Lithuania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42" t="s">
        <v>48</v>
      </c>
      <c r="E27" s="143"/>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38" t="s">
        <v>49</v>
      </c>
      <c r="E28" s="139"/>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Lithuania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Lithuania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Lithuania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Lithuania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opLeftCell="A6" workbookViewId="0">
      <selection activeCell="E12" sqref="E12"/>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2"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3"/>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55" t="s">
        <v>55</v>
      </c>
      <c r="E5" s="156"/>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54" t="s">
        <v>56</v>
      </c>
      <c r="E7" s="135"/>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Lithuania</v>
      </c>
      <c r="C8" s="83">
        <f>'SUP bottles-PoM'!$E$8</f>
        <v>2023</v>
      </c>
      <c r="D8" s="8" t="s">
        <v>57</v>
      </c>
      <c r="E8" s="42">
        <v>11741.05</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Lithuania</v>
      </c>
      <c r="C9" s="82">
        <f>'SUP bottles-PoM'!$E$8</f>
        <v>2023</v>
      </c>
      <c r="D9" s="8" t="s">
        <v>58</v>
      </c>
      <c r="E9" s="42">
        <v>0</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opLeftCell="A3"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57"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58"/>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59" t="s">
        <v>59</v>
      </c>
      <c r="E5" s="160"/>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62" t="s">
        <v>60</v>
      </c>
      <c r="E7" s="161"/>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Lithuania</v>
      </c>
      <c r="C8" s="82">
        <f>'SUP bottles-PoM'!$E$8</f>
        <v>2023</v>
      </c>
      <c r="D8" s="8" t="s">
        <v>61</v>
      </c>
      <c r="E8" s="79" t="str">
        <f>IF('SUP bottles-PoM'!$E$7="&lt; Please select &gt;","&lt; Please  selected in sheet SUP bottles-PoM &gt;",'SUP bottles-PoM'!$E$7)</f>
        <v>Lithuania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Lithuania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Lithuania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Lithuania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Lithuania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Lithuania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Lithuania</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Lithuania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Lithuania</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9" t="s">
        <v>70</v>
      </c>
      <c r="E18" s="16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4">
      <c r="A20" s="54"/>
      <c r="B20" s="79" t="str">
        <f>IF('SUP bottles-PoM'!$E$7="&lt; Please select &gt;","&lt; Not selected &gt;",'SUP bottles-PoM'!$E$7)</f>
        <v>Lithuania</v>
      </c>
      <c r="C20" s="82">
        <f>'SUP bottles-PoM'!$E$8</f>
        <v>2023</v>
      </c>
      <c r="D20" s="46" t="s">
        <v>259</v>
      </c>
      <c r="E20" s="46" t="s">
        <v>260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15" thickBot="1" x14ac:dyDescent="0.4">
      <c r="A21" s="54"/>
      <c r="B21" s="79" t="str">
        <f>IF('SUP bottles-PoM'!$E$7="&lt; Please select &gt;","&lt; Not selected &gt;",'SUP bottles-PoM'!$E$7)</f>
        <v>Lithuania</v>
      </c>
      <c r="C21" s="82">
        <f>'SUP bottles-PoM'!$E$8</f>
        <v>2023</v>
      </c>
      <c r="D21" s="48"/>
      <c r="E21" s="48"/>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Lithuania</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Lithuania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disablePrompts="1"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5" zoomScale="85" zoomScaleNormal="85" workbookViewId="0">
      <selection activeCell="H9" sqref="H9"/>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63" t="s">
        <v>23</v>
      </c>
      <c r="E2" s="171" t="s">
        <v>24</v>
      </c>
      <c r="F2" s="17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63"/>
      <c r="E3" s="173" t="s">
        <v>73</v>
      </c>
      <c r="F3" s="174"/>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40" t="s">
        <v>59</v>
      </c>
      <c r="E5" s="170"/>
      <c r="F5" s="141"/>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64" t="s">
        <v>74</v>
      </c>
      <c r="E7" s="165"/>
      <c r="F7" s="166"/>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67" t="s">
        <v>75</v>
      </c>
      <c r="E8" s="168"/>
      <c r="F8" s="169"/>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62" t="s">
        <v>76</v>
      </c>
      <c r="E9" s="139"/>
      <c r="F9" s="139"/>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75" t="s">
        <v>77</v>
      </c>
      <c r="E10" s="176"/>
      <c r="F10" s="177"/>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Lithuania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Lithuania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62" t="s">
        <v>82</v>
      </c>
      <c r="E15" s="139"/>
      <c r="F15" s="139"/>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81" t="s">
        <v>83</v>
      </c>
      <c r="E16" s="182"/>
      <c r="F16" s="183"/>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Lithuania</v>
      </c>
      <c r="C17" s="82">
        <f>'SUP bottles-PoM'!$E$8</f>
        <v>2023</v>
      </c>
      <c r="D17" s="178"/>
      <c r="E17" s="179"/>
      <c r="F17" s="180"/>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Lithuania</v>
      </c>
      <c r="C18" s="82">
        <f>'SUP bottles-PoM'!$E$8</f>
        <v>2023</v>
      </c>
      <c r="D18" s="178"/>
      <c r="E18" s="179"/>
      <c r="F18" s="180"/>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Lithuania</v>
      </c>
      <c r="C19" s="82">
        <f>'SUP bottles-PoM'!$E$8</f>
        <v>2023</v>
      </c>
      <c r="D19" s="178"/>
      <c r="E19" s="179"/>
      <c r="F19" s="180"/>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Lithuania</v>
      </c>
      <c r="C20" s="82">
        <f>'SUP bottles-PoM'!$E$8</f>
        <v>2023</v>
      </c>
      <c r="D20" s="178"/>
      <c r="E20" s="179"/>
      <c r="F20" s="180"/>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Lithuania</v>
      </c>
      <c r="C21" s="82">
        <f>'SUP bottles-PoM'!$E$8</f>
        <v>2023</v>
      </c>
      <c r="D21" s="178"/>
      <c r="E21" s="179"/>
      <c r="F21" s="180"/>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67" t="s">
        <v>84</v>
      </c>
      <c r="E23" s="168"/>
      <c r="F23" s="169"/>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62" t="s">
        <v>85</v>
      </c>
      <c r="E24" s="139"/>
      <c r="F24" s="139"/>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81" t="s">
        <v>86</v>
      </c>
      <c r="E25" s="182"/>
      <c r="F25" s="183"/>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Lithuania</v>
      </c>
      <c r="C26" s="82">
        <f>'SUP bottles-PoM'!$E$8</f>
        <v>2023</v>
      </c>
      <c r="D26" s="184"/>
      <c r="E26" s="185"/>
      <c r="F26" s="186"/>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Lithuania</v>
      </c>
      <c r="C27" s="82">
        <f>'SUP bottles-PoM'!$E$8</f>
        <v>2023</v>
      </c>
      <c r="D27" s="178"/>
      <c r="E27" s="179"/>
      <c r="F27" s="180"/>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Lithuania</v>
      </c>
      <c r="C28" s="82">
        <f>'SUP bottles-PoM'!$E$8</f>
        <v>2023</v>
      </c>
      <c r="D28" s="178"/>
      <c r="E28" s="179"/>
      <c r="F28" s="180"/>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Lithuania</v>
      </c>
      <c r="C29" s="82">
        <f>'SUP bottles-PoM'!$E$8</f>
        <v>2023</v>
      </c>
      <c r="D29" s="178"/>
      <c r="E29" s="179"/>
      <c r="F29" s="180"/>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Lithuania</v>
      </c>
      <c r="C30" s="82">
        <f>'SUP bottles-PoM'!$E$8</f>
        <v>2023</v>
      </c>
      <c r="D30" s="178"/>
      <c r="E30" s="179"/>
      <c r="F30" s="180"/>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30:F30"/>
    <mergeCell ref="D19:F19"/>
    <mergeCell ref="D20:F20"/>
    <mergeCell ref="D21:F21"/>
    <mergeCell ref="D16:F16"/>
    <mergeCell ref="D17:F17"/>
    <mergeCell ref="D18:F18"/>
    <mergeCell ref="D25:F25"/>
    <mergeCell ref="D26:F26"/>
    <mergeCell ref="D29:F29"/>
    <mergeCell ref="D27:F27"/>
    <mergeCell ref="D28:F28"/>
    <mergeCell ref="D15:F15"/>
    <mergeCell ref="D2:D3"/>
    <mergeCell ref="D7:F7"/>
    <mergeCell ref="D23:F23"/>
    <mergeCell ref="D24:F24"/>
    <mergeCell ref="D5:F5"/>
    <mergeCell ref="D8:F8"/>
    <mergeCell ref="E2:F2"/>
    <mergeCell ref="E3:F3"/>
    <mergeCell ref="D10:F10"/>
    <mergeCell ref="D9:F9"/>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C35" workbookViewId="0">
      <selection activeCell="C2" sqref="C2"/>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204" t="s">
        <v>23</v>
      </c>
      <c r="E2" s="171" t="s">
        <v>87</v>
      </c>
      <c r="F2" s="206"/>
      <c r="G2" s="206"/>
      <c r="H2" s="17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207"/>
      <c r="G3" s="207"/>
      <c r="H3" s="174"/>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8" t="s">
        <v>89</v>
      </c>
      <c r="E7" s="209"/>
      <c r="F7" s="209"/>
      <c r="G7" s="209"/>
      <c r="H7" s="209"/>
      <c r="I7" s="209"/>
      <c r="J7" s="210"/>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67" t="s">
        <v>90</v>
      </c>
      <c r="E8" s="168"/>
      <c r="F8" s="168"/>
      <c r="G8" s="168"/>
      <c r="H8" s="168"/>
      <c r="I8" s="168"/>
      <c r="J8" s="169"/>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211" t="s">
        <v>91</v>
      </c>
      <c r="E9" s="175" t="s">
        <v>92</v>
      </c>
      <c r="F9" s="176"/>
      <c r="G9" s="176"/>
      <c r="H9" s="176"/>
      <c r="I9" s="177"/>
      <c r="J9" s="211"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212"/>
      <c r="E10" s="72" t="s">
        <v>94</v>
      </c>
      <c r="F10" s="72" t="s">
        <v>95</v>
      </c>
      <c r="G10" s="72" t="s">
        <v>96</v>
      </c>
      <c r="H10" s="72" t="s">
        <v>97</v>
      </c>
      <c r="I10" s="72" t="s">
        <v>98</v>
      </c>
      <c r="J10" s="21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Lithuania</v>
      </c>
      <c r="C11" s="56">
        <f>'SUP bottles-PoM'!$E$8</f>
        <v>2023</v>
      </c>
      <c r="D11" s="8" t="s">
        <v>99</v>
      </c>
      <c r="E11" s="46" t="s">
        <v>207</v>
      </c>
      <c r="F11" s="46" t="s">
        <v>207</v>
      </c>
      <c r="G11" s="46" t="s">
        <v>207</v>
      </c>
      <c r="H11" s="46" t="s">
        <v>210</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Lithuania</v>
      </c>
      <c r="C12" s="56">
        <f>'SUP bottles-PoM'!$E$8</f>
        <v>2023</v>
      </c>
      <c r="D12" s="8" t="s">
        <v>101</v>
      </c>
      <c r="E12" s="46" t="s">
        <v>207</v>
      </c>
      <c r="F12" s="46" t="s">
        <v>207</v>
      </c>
      <c r="G12" s="46" t="s">
        <v>207</v>
      </c>
      <c r="H12" s="46" t="s">
        <v>210</v>
      </c>
      <c r="I12" s="46" t="s">
        <v>207</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Lithuania</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Lithuania</v>
      </c>
      <c r="C14" s="56">
        <f>'SUP bottles-PoM'!$E$8</f>
        <v>2023</v>
      </c>
      <c r="D14" s="8" t="s">
        <v>103</v>
      </c>
      <c r="E14" s="46" t="s">
        <v>207</v>
      </c>
      <c r="F14" s="46" t="s">
        <v>207</v>
      </c>
      <c r="G14" s="46" t="s">
        <v>207</v>
      </c>
      <c r="H14" s="46" t="s">
        <v>210</v>
      </c>
      <c r="I14" s="46" t="s">
        <v>207</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Lithuania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214" t="s">
        <v>106</v>
      </c>
      <c r="F17" s="214"/>
      <c r="G17" s="214"/>
      <c r="H17" s="214"/>
      <c r="I17" s="214"/>
      <c r="J17" s="214"/>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67" t="s">
        <v>107</v>
      </c>
      <c r="E19" s="168"/>
      <c r="F19" s="168"/>
      <c r="G19" s="168"/>
      <c r="H19" s="169"/>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99" t="s">
        <v>34</v>
      </c>
      <c r="C20" s="201" t="s">
        <v>35</v>
      </c>
      <c r="D20" s="211" t="s">
        <v>108</v>
      </c>
      <c r="E20" s="175" t="s">
        <v>109</v>
      </c>
      <c r="F20" s="176"/>
      <c r="G20" s="176"/>
      <c r="H20" s="211"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0"/>
      <c r="C21" s="202"/>
      <c r="D21" s="212"/>
      <c r="E21" s="72" t="s">
        <v>94</v>
      </c>
      <c r="F21" s="72" t="s">
        <v>95</v>
      </c>
      <c r="G21" s="72" t="s">
        <v>111</v>
      </c>
      <c r="H21" s="213"/>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Lithuania</v>
      </c>
      <c r="C22" s="82">
        <f>'SUP bottles-PoM'!$E$8</f>
        <v>2023</v>
      </c>
      <c r="D22" s="8" t="s">
        <v>112</v>
      </c>
      <c r="E22" s="46" t="s">
        <v>210</v>
      </c>
      <c r="F22" s="46" t="s">
        <v>210</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60" thickBot="1" x14ac:dyDescent="0.4">
      <c r="A23" s="54"/>
      <c r="B23" s="79" t="str">
        <f>IF('SUP bottles-PoM'!$E$7="&lt; Please select &gt;","&lt; Not selected &gt;",'SUP bottles-PoM'!$E$7)</f>
        <v>Lithuania</v>
      </c>
      <c r="C23" s="82">
        <f>'SUP bottles-PoM'!$E$8</f>
        <v>2023</v>
      </c>
      <c r="D23" s="8" t="s">
        <v>113</v>
      </c>
      <c r="E23" s="46" t="s">
        <v>210</v>
      </c>
      <c r="F23" s="46" t="s">
        <v>210</v>
      </c>
      <c r="G23" s="46" t="s">
        <v>207</v>
      </c>
      <c r="H23" s="48" t="s">
        <v>261</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145.5" thickBot="1" x14ac:dyDescent="0.4">
      <c r="A24" s="54"/>
      <c r="B24" s="79" t="str">
        <f>IF('SUP bottles-PoM'!$E$7="&lt; Please select &gt;","&lt; Not selected &gt;",'SUP bottles-PoM'!$E$7)</f>
        <v>Lithuania</v>
      </c>
      <c r="C24" s="82">
        <f>'SUP bottles-PoM'!$E$8</f>
        <v>2023</v>
      </c>
      <c r="D24" s="8" t="s">
        <v>114</v>
      </c>
      <c r="E24" s="46" t="s">
        <v>210</v>
      </c>
      <c r="F24" s="46" t="s">
        <v>210</v>
      </c>
      <c r="G24" s="46" t="s">
        <v>210</v>
      </c>
      <c r="H24" s="48" t="s">
        <v>262</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Lithuania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Lithuania</v>
      </c>
      <c r="C26" s="82">
        <f>'SUP bottles-PoM'!$E$8</f>
        <v>2023</v>
      </c>
      <c r="D26" s="8" t="s">
        <v>116</v>
      </c>
      <c r="E26" s="46" t="s">
        <v>207</v>
      </c>
      <c r="F26" s="46" t="s">
        <v>207</v>
      </c>
      <c r="G26" s="46" t="s">
        <v>207</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Lithuania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Lithuania</v>
      </c>
      <c r="C28" s="82">
        <f>'SUP bottles-PoM'!$E$8</f>
        <v>2023</v>
      </c>
      <c r="D28" s="8" t="s">
        <v>118</v>
      </c>
      <c r="E28" s="46" t="s">
        <v>210</v>
      </c>
      <c r="F28" s="46" t="s">
        <v>210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Lithuania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3" t="s">
        <v>120</v>
      </c>
      <c r="F31" s="203"/>
      <c r="G31" s="203"/>
      <c r="H31" s="203"/>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3" t="s">
        <v>122</v>
      </c>
      <c r="F32" s="203"/>
      <c r="G32" s="203"/>
      <c r="H32" s="203"/>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3" t="s">
        <v>124</v>
      </c>
      <c r="F33" s="203"/>
      <c r="G33" s="203"/>
      <c r="H33" s="203"/>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3" t="s">
        <v>126</v>
      </c>
      <c r="F34" s="203"/>
      <c r="G34" s="203"/>
      <c r="H34" s="203"/>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3" t="s">
        <v>128</v>
      </c>
      <c r="F35" s="203"/>
      <c r="G35" s="203"/>
      <c r="H35" s="203"/>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3" t="s">
        <v>130</v>
      </c>
      <c r="F36" s="203"/>
      <c r="G36" s="203"/>
      <c r="H36" s="203"/>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3" t="s">
        <v>132</v>
      </c>
      <c r="F37" s="203"/>
      <c r="G37" s="203"/>
      <c r="H37" s="203"/>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Lithuania</v>
      </c>
      <c r="C40" s="82">
        <f>'SUP bottles-PoM'!$E$8</f>
        <v>2023</v>
      </c>
      <c r="D40" s="196"/>
      <c r="E40" s="197"/>
      <c r="F40" s="197"/>
      <c r="G40" s="197"/>
      <c r="H40" s="198"/>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Lithuania</v>
      </c>
      <c r="C41" s="82">
        <f>'SUP bottles-PoM'!$E$8</f>
        <v>2023</v>
      </c>
      <c r="D41" s="196"/>
      <c r="E41" s="197"/>
      <c r="F41" s="197"/>
      <c r="G41" s="197"/>
      <c r="H41" s="198"/>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Lithuania</v>
      </c>
      <c r="C42" s="82">
        <f>'SUP bottles-PoM'!$E$8</f>
        <v>2023</v>
      </c>
      <c r="D42" s="196"/>
      <c r="E42" s="197"/>
      <c r="F42" s="197"/>
      <c r="G42" s="197"/>
      <c r="H42" s="198"/>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Lithuania</v>
      </c>
      <c r="C43" s="82">
        <f>'SUP bottles-PoM'!$E$8</f>
        <v>2023</v>
      </c>
      <c r="D43" s="196"/>
      <c r="E43" s="197"/>
      <c r="F43" s="197"/>
      <c r="G43" s="197"/>
      <c r="H43" s="198"/>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Lithuania</v>
      </c>
      <c r="C44" s="82">
        <f>'SUP bottles-PoM'!$E$8</f>
        <v>2023</v>
      </c>
      <c r="D44" s="196"/>
      <c r="E44" s="197"/>
      <c r="F44" s="197"/>
      <c r="G44" s="197"/>
      <c r="H44" s="198"/>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93" t="s">
        <v>135</v>
      </c>
      <c r="E47" s="194"/>
      <c r="F47" s="194"/>
      <c r="G47" s="194"/>
      <c r="H47" s="195"/>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Lithuania</v>
      </c>
      <c r="C48" s="82">
        <f>'SUP bottles-PoM'!$E$8</f>
        <v>2023</v>
      </c>
      <c r="D48" s="196"/>
      <c r="E48" s="197"/>
      <c r="F48" s="197"/>
      <c r="G48" s="197"/>
      <c r="H48" s="198"/>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Lithuania</v>
      </c>
      <c r="C49" s="82">
        <f>'SUP bottles-PoM'!$E$8</f>
        <v>2023</v>
      </c>
      <c r="D49" s="196"/>
      <c r="E49" s="197"/>
      <c r="F49" s="197"/>
      <c r="G49" s="197"/>
      <c r="H49" s="198"/>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Lithuania</v>
      </c>
      <c r="C50" s="82">
        <f>'SUP bottles-PoM'!$E$8</f>
        <v>2023</v>
      </c>
      <c r="D50" s="196"/>
      <c r="E50" s="197"/>
      <c r="F50" s="197"/>
      <c r="G50" s="197"/>
      <c r="H50" s="198"/>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Lithuania</v>
      </c>
      <c r="C51" s="82">
        <f>'SUP bottles-PoM'!$E$8</f>
        <v>2023</v>
      </c>
      <c r="D51" s="196"/>
      <c r="E51" s="197"/>
      <c r="F51" s="197"/>
      <c r="G51" s="197"/>
      <c r="H51" s="198"/>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87" t="s">
        <v>254</v>
      </c>
      <c r="E54" s="188"/>
      <c r="F54" s="188"/>
      <c r="G54" s="188"/>
      <c r="H54" s="18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Lithuania</v>
      </c>
      <c r="C56" s="82">
        <f>'SUP bottles-PoM'!$E$8</f>
        <v>2023</v>
      </c>
      <c r="D56" s="128" t="s">
        <v>256</v>
      </c>
      <c r="E56" s="129">
        <f>IF(B56="Portugal","Confidential",SUMIF('2022_PoM'!$C$11:$C$35,$B$56,'2022_PoM'!$F$11:$F$36))</f>
        <v>13348.71</v>
      </c>
      <c r="F56" s="129">
        <f>IF('SUP bottles-PoM'!E11="&lt; Please select &gt;","Please select reporting base in sheet ''SUP bottles-PoM'' ",'SUP bottles-PoM'!E15)</f>
        <v>13651.41</v>
      </c>
      <c r="G56" s="130">
        <f>IFERROR(IF(AND(E56=0,F56=0),0,IF(E56=0,"No value for 2022",(F56-E56)/ABS(E56))),"No variation can be calculated")</f>
        <v>2.2676348501091171E-2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Lithuania</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Lithuania</v>
      </c>
      <c r="C58" s="82">
        <f>'SUP bottles-PoM'!$E$8</f>
        <v>2023</v>
      </c>
      <c r="D58" s="128" t="s">
        <v>142</v>
      </c>
      <c r="E58" s="129">
        <f>IF(B56="Portugal","Confidential",SUMIF('2022_SEPCol'!B:B,B56,'2022_SEPCol'!E:E))</f>
        <v>11604.99</v>
      </c>
      <c r="F58" s="129">
        <f>SUM('SUP bottles-Separate collection'!E8:E9)</f>
        <v>11741.05</v>
      </c>
      <c r="G58" s="130">
        <f>IFERROR(IF(AND(E58=0,F58=0),0,IF(E58=0,"No value for 2022",(F58-E58)/ABS(E58))),"No variation can be calculated")</f>
        <v>1.1724266888640101E-2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42:H42"/>
    <mergeCell ref="D43:H43"/>
    <mergeCell ref="D44:H44"/>
    <mergeCell ref="D46:H46"/>
    <mergeCell ref="J9:J10"/>
    <mergeCell ref="D20:D21"/>
    <mergeCell ref="H20:H21"/>
    <mergeCell ref="E20:G20"/>
    <mergeCell ref="E9:I9"/>
    <mergeCell ref="D9:D10"/>
    <mergeCell ref="D19:H19"/>
    <mergeCell ref="E17:J17"/>
    <mergeCell ref="D2:D3"/>
    <mergeCell ref="E2:H2"/>
    <mergeCell ref="E3:H3"/>
    <mergeCell ref="D5:F5"/>
    <mergeCell ref="D8:J8"/>
    <mergeCell ref="D7:J7"/>
    <mergeCell ref="B20:B21"/>
    <mergeCell ref="C20:C21"/>
    <mergeCell ref="D41:H41"/>
    <mergeCell ref="E31:H31"/>
    <mergeCell ref="E32:H32"/>
    <mergeCell ref="E33:H33"/>
    <mergeCell ref="E34:H34"/>
    <mergeCell ref="E35:H35"/>
    <mergeCell ref="E36:H36"/>
    <mergeCell ref="E37:H37"/>
    <mergeCell ref="D39:H39"/>
    <mergeCell ref="D40:H40"/>
    <mergeCell ref="D54:H54"/>
    <mergeCell ref="D53:H53"/>
    <mergeCell ref="D47:H47"/>
    <mergeCell ref="D48:H48"/>
    <mergeCell ref="D49:H49"/>
    <mergeCell ref="D50:H50"/>
    <mergeCell ref="D51:H51"/>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8" workbookViewId="0">
      <selection activeCell="D19" sqref="D19:H19"/>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204" t="s">
        <v>23</v>
      </c>
      <c r="E2" s="171" t="s">
        <v>24</v>
      </c>
      <c r="F2" s="17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205"/>
      <c r="E3" s="173" t="s">
        <v>54</v>
      </c>
      <c r="F3" s="174"/>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40" t="s">
        <v>88</v>
      </c>
      <c r="E5" s="170"/>
      <c r="F5" s="141"/>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15" t="s">
        <v>146</v>
      </c>
      <c r="G9" s="216"/>
      <c r="H9" s="21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Lithuania</v>
      </c>
      <c r="C10" s="82">
        <f>'SUP bottles-PoM'!$E$8</f>
        <v>2023</v>
      </c>
      <c r="D10" s="51" t="s">
        <v>100</v>
      </c>
      <c r="E10" s="51"/>
      <c r="F10" s="178"/>
      <c r="G10" s="179"/>
      <c r="H10" s="218"/>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Lithuania</v>
      </c>
      <c r="C11" s="82">
        <f>'SUP bottles-PoM'!$E$8</f>
        <v>2023</v>
      </c>
      <c r="D11" s="51" t="s">
        <v>100</v>
      </c>
      <c r="E11" s="51"/>
      <c r="F11" s="178"/>
      <c r="G11" s="179"/>
      <c r="H11" s="218"/>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Lithuania</v>
      </c>
      <c r="C12" s="82">
        <f>'SUP bottles-PoM'!$E$8</f>
        <v>2023</v>
      </c>
      <c r="D12" s="51" t="s">
        <v>100</v>
      </c>
      <c r="E12" s="51"/>
      <c r="F12" s="178"/>
      <c r="G12" s="179"/>
      <c r="H12" s="218"/>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Lithuania</v>
      </c>
      <c r="C13" s="82">
        <f>'SUP bottles-PoM'!$E$8</f>
        <v>2023</v>
      </c>
      <c r="D13" s="51" t="s">
        <v>100</v>
      </c>
      <c r="E13" s="51"/>
      <c r="F13" s="178"/>
      <c r="G13" s="179"/>
      <c r="H13" s="218"/>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Lithuania</v>
      </c>
      <c r="C14" s="82">
        <f>'SUP bottles-PoM'!$E$8</f>
        <v>2023</v>
      </c>
      <c r="D14" s="51" t="s">
        <v>100</v>
      </c>
      <c r="E14" s="51"/>
      <c r="F14" s="178"/>
      <c r="G14" s="179"/>
      <c r="H14" s="218"/>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9" t="s">
        <v>147</v>
      </c>
      <c r="E17" s="220"/>
      <c r="F17" s="220"/>
      <c r="G17" s="220"/>
      <c r="H17" s="221"/>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22" t="s">
        <v>148</v>
      </c>
      <c r="E18" s="223"/>
      <c r="F18" s="223"/>
      <c r="G18" s="223"/>
      <c r="H18" s="224"/>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Lithuania</v>
      </c>
      <c r="C19" s="82">
        <f>'SUP bottles-PoM'!$E$8</f>
        <v>2023</v>
      </c>
      <c r="D19" s="225" t="s">
        <v>263</v>
      </c>
      <c r="E19" s="226"/>
      <c r="F19" s="226"/>
      <c r="G19" s="226"/>
      <c r="H19" s="227"/>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Lithuania</v>
      </c>
      <c r="C20" s="82">
        <f>'SUP bottles-PoM'!$E$8</f>
        <v>2023</v>
      </c>
      <c r="D20" s="178"/>
      <c r="E20" s="179"/>
      <c r="F20" s="179"/>
      <c r="G20" s="179"/>
      <c r="H20" s="218"/>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Lithuania</v>
      </c>
      <c r="C21" s="82">
        <f>'SUP bottles-PoM'!$E$8</f>
        <v>2023</v>
      </c>
      <c r="D21" s="178"/>
      <c r="E21" s="179"/>
      <c r="F21" s="179"/>
      <c r="G21" s="179"/>
      <c r="H21" s="218"/>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Lithuania</v>
      </c>
      <c r="C22" s="82">
        <f>'SUP bottles-PoM'!$E$8</f>
        <v>2023</v>
      </c>
      <c r="D22" s="178"/>
      <c r="E22" s="179"/>
      <c r="F22" s="179"/>
      <c r="G22" s="179"/>
      <c r="H22" s="218"/>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Lithuania</v>
      </c>
      <c r="C23" s="82">
        <f>'SUP bottles-PoM'!$E$8</f>
        <v>2023</v>
      </c>
      <c r="D23" s="178"/>
      <c r="E23" s="179"/>
      <c r="F23" s="179"/>
      <c r="G23" s="179"/>
      <c r="H23" s="218"/>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10:H10"/>
    <mergeCell ref="F11:H11"/>
    <mergeCell ref="F12:H12"/>
    <mergeCell ref="F13:H13"/>
    <mergeCell ref="F14:H14"/>
    <mergeCell ref="D21:H21"/>
    <mergeCell ref="D22:H22"/>
    <mergeCell ref="D23:H23"/>
    <mergeCell ref="D20:H20"/>
    <mergeCell ref="D17:H17"/>
    <mergeCell ref="D18:H18"/>
    <mergeCell ref="D19:H19"/>
    <mergeCell ref="F9:H9"/>
    <mergeCell ref="D2:D3"/>
    <mergeCell ref="D5:F5"/>
    <mergeCell ref="E2:F2"/>
    <mergeCell ref="E3:F3"/>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28" t="s">
        <v>149</v>
      </c>
      <c r="B2" s="228"/>
      <c r="C2" s="228"/>
      <c r="D2" s="228"/>
      <c r="E2" s="229"/>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7" t="s">
        <v>150</v>
      </c>
      <c r="B4" s="237"/>
      <c r="C4" s="237"/>
      <c r="D4" s="237"/>
      <c r="E4" s="237"/>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39" t="s">
        <v>151</v>
      </c>
      <c r="D5" s="239"/>
      <c r="E5" s="239"/>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Lithuania</v>
      </c>
      <c r="B6" s="84">
        <f>'SUP bottles-PoM'!E$8</f>
        <v>2023</v>
      </c>
      <c r="C6" s="23" t="s">
        <v>152</v>
      </c>
      <c r="D6" s="22" t="s">
        <v>153</v>
      </c>
      <c r="E6" s="41">
        <f>'SUP bottles-PoM'!E15</f>
        <v>13651.41</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Lithuania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Lithuania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Lithuania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Lithuania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Lithuania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Lithuania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Lithuania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Lithuania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Lithuania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39" t="s">
        <v>172</v>
      </c>
      <c r="D16" s="239"/>
      <c r="E16" s="239"/>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Lithuania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Lithuania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Lithuania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Lithuania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7" t="s">
        <v>177</v>
      </c>
      <c r="B22" s="237"/>
      <c r="C22" s="237"/>
      <c r="D22" s="237"/>
      <c r="E22" s="237"/>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Lithuania</v>
      </c>
      <c r="B24" s="84">
        <f>'SUP bottles-PoM'!E$8</f>
        <v>2023</v>
      </c>
      <c r="C24" s="24" t="s">
        <v>178</v>
      </c>
      <c r="D24" s="11" t="s">
        <v>179</v>
      </c>
      <c r="E24" s="41">
        <f>'SUP bottles-Separate collection'!E8</f>
        <v>11741.05</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Lithuania</v>
      </c>
      <c r="B25" s="84">
        <f>'SUP bottles-PoM'!E$8</f>
        <v>2023</v>
      </c>
      <c r="C25" s="24" t="s">
        <v>180</v>
      </c>
      <c r="D25" s="11" t="s">
        <v>181</v>
      </c>
      <c r="E25" s="41">
        <f>'SUP bottles-Separate collection'!E9</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38" t="s">
        <v>183</v>
      </c>
      <c r="B29" s="238"/>
      <c r="C29" s="238"/>
      <c r="D29" s="238"/>
      <c r="E29" s="238"/>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Lithuania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5" t="s">
        <v>189</v>
      </c>
      <c r="E32" s="236"/>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Lithuania</v>
      </c>
      <c r="B33" s="26">
        <f>'SUP bottles-PoM'!E$8</f>
        <v>2023</v>
      </c>
      <c r="D33" s="3" t="s">
        <v>190</v>
      </c>
      <c r="E33" s="12">
        <f>(SUM(E$24:E$25)/E$6)*100</f>
        <v>86.006134164895784</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Lithuania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Lithuania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0" t="s">
        <v>193</v>
      </c>
      <c r="B37" s="230"/>
      <c r="C37" s="230"/>
      <c r="D37" s="230"/>
      <c r="E37" s="23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31" t="s">
        <v>197</v>
      </c>
      <c r="B40" s="232"/>
      <c r="C40" s="232"/>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31" t="s">
        <v>199</v>
      </c>
      <c r="B41" s="232"/>
      <c r="C41" s="232"/>
      <c r="D41" s="35">
        <f>COUNTA('QC I,II'!D20)+COUNTBLANK('QC I,II'!D20)</f>
        <v>1</v>
      </c>
      <c r="E41" s="37">
        <f>COUNTIF('QC I,II'!D20:D23,"*")</f>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3" t="s">
        <v>16</v>
      </c>
      <c r="B42" s="234"/>
      <c r="C42" s="234"/>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31" t="s">
        <v>75</v>
      </c>
      <c r="B43" s="232"/>
      <c r="C43" s="232"/>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31" t="s">
        <v>84</v>
      </c>
      <c r="B44" s="232"/>
      <c r="C44" s="232"/>
      <c r="D44" s="35">
        <f>(COUNTA('QC III'!D26:F30)+COUNTBLANK('QC III'!D26:F30))/3</f>
        <v>5</v>
      </c>
      <c r="E44" s="37">
        <f>COUNTIF('QC III'!D26:F30,"*")</f>
        <v>0</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3" t="s">
        <v>18</v>
      </c>
      <c r="B45" s="234"/>
      <c r="C45" s="234"/>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31" t="s">
        <v>90</v>
      </c>
      <c r="B46" s="232"/>
      <c r="C46" s="232"/>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31" t="s">
        <v>107</v>
      </c>
      <c r="B47" s="232"/>
      <c r="C47" s="232"/>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40" t="s">
        <v>136</v>
      </c>
      <c r="B48" s="241"/>
      <c r="C48" s="241"/>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3" t="s">
        <v>20</v>
      </c>
      <c r="B49" s="234"/>
      <c r="C49" s="234"/>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31" t="s">
        <v>147</v>
      </c>
      <c r="B50" s="232"/>
      <c r="C50" s="232"/>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43:C43"/>
    <mergeCell ref="A50:C50"/>
    <mergeCell ref="A49:C49"/>
    <mergeCell ref="A44:C44"/>
    <mergeCell ref="A47:C47"/>
    <mergeCell ref="A45:C45"/>
    <mergeCell ref="A46:C46"/>
    <mergeCell ref="A48:C48"/>
    <mergeCell ref="A2:E2"/>
    <mergeCell ref="A37:E37"/>
    <mergeCell ref="A40:C40"/>
    <mergeCell ref="A41:C41"/>
    <mergeCell ref="A42:C42"/>
    <mergeCell ref="D32:E32"/>
    <mergeCell ref="A22:E22"/>
    <mergeCell ref="A29:E29"/>
    <mergeCell ref="A4:E4"/>
    <mergeCell ref="C5:E5"/>
    <mergeCell ref="C16:E16"/>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44"/>
      <c r="D3" s="246" t="s">
        <v>239</v>
      </c>
      <c r="E3" s="247"/>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45"/>
      <c r="D4" s="248" t="s">
        <v>240</v>
      </c>
      <c r="E4" s="249"/>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50" t="s">
        <v>34</v>
      </c>
      <c r="C6" s="250" t="s">
        <v>35</v>
      </c>
      <c r="D6" s="252" t="s">
        <v>249</v>
      </c>
      <c r="E6" s="253"/>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51"/>
      <c r="C7" s="251"/>
      <c r="D7" s="254" t="s">
        <v>250</v>
      </c>
      <c r="E7" s="255"/>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CR6:CR7"/>
    <mergeCell ref="CS6:CS7"/>
    <mergeCell ref="CT6:CT7"/>
    <mergeCell ref="CU6:CU7"/>
    <mergeCell ref="CL6:CL7"/>
    <mergeCell ref="CM6:CM7"/>
    <mergeCell ref="CN6:CN7"/>
    <mergeCell ref="CO6:CO7"/>
    <mergeCell ref="CP6:CP7"/>
    <mergeCell ref="CQ6:CQ7"/>
    <mergeCell ref="CF6:CF7"/>
    <mergeCell ref="CG6:CG7"/>
    <mergeCell ref="CH6:CH7"/>
    <mergeCell ref="CI6:CI7"/>
    <mergeCell ref="CJ6:CJ7"/>
    <mergeCell ref="CK6:CK7"/>
    <mergeCell ref="BZ6:BZ7"/>
    <mergeCell ref="CA6:CA7"/>
    <mergeCell ref="CB6:CB7"/>
    <mergeCell ref="CC6:CC7"/>
    <mergeCell ref="CD6:CD7"/>
    <mergeCell ref="CE6:CE7"/>
    <mergeCell ref="BT6:BT7"/>
    <mergeCell ref="BU6:BU7"/>
    <mergeCell ref="BV6:BV7"/>
    <mergeCell ref="BW6:BW7"/>
    <mergeCell ref="BX6:BX7"/>
    <mergeCell ref="BY6:BY7"/>
    <mergeCell ref="BN6:BN7"/>
    <mergeCell ref="BO6:BO7"/>
    <mergeCell ref="BP6:BP7"/>
    <mergeCell ref="BQ6:BQ7"/>
    <mergeCell ref="BR6:BR7"/>
    <mergeCell ref="BS6:BS7"/>
    <mergeCell ref="BH6:BH7"/>
    <mergeCell ref="BI6:BI7"/>
    <mergeCell ref="BJ6:BJ7"/>
    <mergeCell ref="BK6:BK7"/>
    <mergeCell ref="BL6:BL7"/>
    <mergeCell ref="BM6:BM7"/>
    <mergeCell ref="BB6:BB7"/>
    <mergeCell ref="BC6:BC7"/>
    <mergeCell ref="BD6:BD7"/>
    <mergeCell ref="BE6:BE7"/>
    <mergeCell ref="BF6:BF7"/>
    <mergeCell ref="BG6:BG7"/>
    <mergeCell ref="AV6:AV7"/>
    <mergeCell ref="AW6:AW7"/>
    <mergeCell ref="AX6:AX7"/>
    <mergeCell ref="AY6:AY7"/>
    <mergeCell ref="AZ6:AZ7"/>
    <mergeCell ref="BA6:BA7"/>
    <mergeCell ref="AP6:AP7"/>
    <mergeCell ref="AQ6:AQ7"/>
    <mergeCell ref="AR6:AR7"/>
    <mergeCell ref="AS6:AS7"/>
    <mergeCell ref="AT6:AT7"/>
    <mergeCell ref="AU6:AU7"/>
    <mergeCell ref="AJ6:AJ7"/>
    <mergeCell ref="AK6:AK7"/>
    <mergeCell ref="AL6:AL7"/>
    <mergeCell ref="AM6:AM7"/>
    <mergeCell ref="AN6:AN7"/>
    <mergeCell ref="AO6:AO7"/>
    <mergeCell ref="AD6:AD7"/>
    <mergeCell ref="AE6:AE7"/>
    <mergeCell ref="AF6:AF7"/>
    <mergeCell ref="AG6:AG7"/>
    <mergeCell ref="AH6:AH7"/>
    <mergeCell ref="AI6:AI7"/>
    <mergeCell ref="Y6:Y7"/>
    <mergeCell ref="Z6:Z7"/>
    <mergeCell ref="AA6:AA7"/>
    <mergeCell ref="AB6:AB7"/>
    <mergeCell ref="AC6:AC7"/>
    <mergeCell ref="R6:R7"/>
    <mergeCell ref="S6:S7"/>
    <mergeCell ref="T6:T7"/>
    <mergeCell ref="U6:U7"/>
    <mergeCell ref="V6:V7"/>
    <mergeCell ref="W6:W7"/>
    <mergeCell ref="P6:P7"/>
    <mergeCell ref="Q6:Q7"/>
    <mergeCell ref="F6:F7"/>
    <mergeCell ref="G6:G7"/>
    <mergeCell ref="H6:H7"/>
    <mergeCell ref="I6:I7"/>
    <mergeCell ref="J6:J7"/>
    <mergeCell ref="K6:K7"/>
    <mergeCell ref="X6:X7"/>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CE3:CE4"/>
    <mergeCell ref="CF3:CF4"/>
    <mergeCell ref="CG3:CG4"/>
    <mergeCell ref="CH3:CH4"/>
    <mergeCell ref="BW3:BW4"/>
    <mergeCell ref="BX3:BX4"/>
    <mergeCell ref="BY3:BY4"/>
    <mergeCell ref="BZ3:BZ4"/>
    <mergeCell ref="CA3:CA4"/>
    <mergeCell ref="CB3:CB4"/>
    <mergeCell ref="BQ3:BQ4"/>
    <mergeCell ref="BR3:BR4"/>
    <mergeCell ref="BS3:BS4"/>
    <mergeCell ref="BT3:BT4"/>
    <mergeCell ref="BU3:BU4"/>
    <mergeCell ref="BV3:BV4"/>
    <mergeCell ref="BK3:BK4"/>
    <mergeCell ref="BL3:BL4"/>
    <mergeCell ref="BM3:BM4"/>
    <mergeCell ref="BN3:BN4"/>
    <mergeCell ref="BO3:BO4"/>
    <mergeCell ref="BP3:BP4"/>
    <mergeCell ref="BE3:BE4"/>
    <mergeCell ref="BF3:BF4"/>
    <mergeCell ref="BG3:BG4"/>
    <mergeCell ref="BH3:BH4"/>
    <mergeCell ref="BI3:BI4"/>
    <mergeCell ref="BJ3:BJ4"/>
    <mergeCell ref="AY3:AY4"/>
    <mergeCell ref="AZ3:AZ4"/>
    <mergeCell ref="BA3:BA4"/>
    <mergeCell ref="BB3:BB4"/>
    <mergeCell ref="BC3:BC4"/>
    <mergeCell ref="BD3:BD4"/>
    <mergeCell ref="AS3:AS4"/>
    <mergeCell ref="AT3:AT4"/>
    <mergeCell ref="AU3:AU4"/>
    <mergeCell ref="AV3:AV4"/>
    <mergeCell ref="AW3:AW4"/>
    <mergeCell ref="AX3:AX4"/>
    <mergeCell ref="AM3:AM4"/>
    <mergeCell ref="AN3:AN4"/>
    <mergeCell ref="AO3:AO4"/>
    <mergeCell ref="AP3:AP4"/>
    <mergeCell ref="AQ3:AQ4"/>
    <mergeCell ref="AR3:AR4"/>
    <mergeCell ref="AH3:AH4"/>
    <mergeCell ref="AI3:AI4"/>
    <mergeCell ref="AJ3:AJ4"/>
    <mergeCell ref="AK3:AK4"/>
    <mergeCell ref="AL3:AL4"/>
    <mergeCell ref="AA3:AA4"/>
    <mergeCell ref="AB3:AB4"/>
    <mergeCell ref="AC3:AC4"/>
    <mergeCell ref="AD3:AD4"/>
    <mergeCell ref="AE3:AE4"/>
    <mergeCell ref="AF3:AF4"/>
    <mergeCell ref="Y3:Y4"/>
    <mergeCell ref="Z3:Z4"/>
    <mergeCell ref="O3:O4"/>
    <mergeCell ref="P3:P4"/>
    <mergeCell ref="Q3:Q4"/>
    <mergeCell ref="R3:R4"/>
    <mergeCell ref="S3:S4"/>
    <mergeCell ref="T3:T4"/>
    <mergeCell ref="AG3:AG4"/>
    <mergeCell ref="M3:M4"/>
    <mergeCell ref="N3:N4"/>
    <mergeCell ref="F3:F4"/>
    <mergeCell ref="G3:G4"/>
    <mergeCell ref="H3:H4"/>
    <mergeCell ref="U3:U4"/>
    <mergeCell ref="V3:V4"/>
    <mergeCell ref="W3:W4"/>
    <mergeCell ref="X3:X4"/>
    <mergeCell ref="A3:A4"/>
    <mergeCell ref="B3:B4"/>
    <mergeCell ref="C3:C4"/>
    <mergeCell ref="D3:E3"/>
    <mergeCell ref="D4:E4"/>
    <mergeCell ref="I3:I4"/>
    <mergeCell ref="J3:J4"/>
    <mergeCell ref="K3:K4"/>
    <mergeCell ref="L3:L4"/>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2660596-F016-4F23-9286-413BDD58FA81}"/>
</file>

<file path=customXml/itemProps2.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2026-04-16T13:39:41Z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